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-ноябрь" sheetId="7" r:id="rId1"/>
  </sheets>
  <definedNames>
    <definedName name="_xlnm.Print_Area" localSheetId="0">'январь-ноябрь'!$A$1:$F$44</definedName>
  </definedNames>
  <calcPr calcId="124519" iterate="1"/>
</workbook>
</file>

<file path=xl/calcChain.xml><?xml version="1.0" encoding="utf-8"?>
<calcChain xmlns="http://schemas.openxmlformats.org/spreadsheetml/2006/main">
  <c r="F41" i="7"/>
  <c r="F29" l="1"/>
  <c r="F30"/>
  <c r="F31"/>
  <c r="F19"/>
  <c r="F20"/>
  <c r="D28"/>
  <c r="D16"/>
  <c r="D13"/>
  <c r="C28"/>
  <c r="C13"/>
  <c r="C16"/>
  <c r="D40" l="1"/>
  <c r="F22"/>
  <c r="F35" l="1"/>
  <c r="F26" l="1"/>
  <c r="D5" l="1"/>
  <c r="C40" l="1"/>
  <c r="F24"/>
  <c r="F8"/>
  <c r="E18"/>
  <c r="E22" l="1"/>
  <c r="E23"/>
  <c r="E24"/>
  <c r="E25"/>
  <c r="E26"/>
  <c r="E27"/>
  <c r="E29"/>
  <c r="E30"/>
  <c r="E31"/>
  <c r="E32"/>
  <c r="E33"/>
  <c r="E34"/>
  <c r="E35"/>
  <c r="E36"/>
  <c r="E37"/>
  <c r="E38"/>
  <c r="E41"/>
  <c r="E42"/>
  <c r="E43"/>
  <c r="E6"/>
  <c r="E7"/>
  <c r="E8"/>
  <c r="E9"/>
  <c r="E10"/>
  <c r="E11"/>
  <c r="E12"/>
  <c r="E14"/>
  <c r="E15"/>
  <c r="E17"/>
  <c r="E19"/>
  <c r="E20"/>
  <c r="E16" l="1"/>
  <c r="F23"/>
  <c r="E13" l="1"/>
  <c r="C5"/>
  <c r="C21"/>
  <c r="C39" l="1"/>
  <c r="D21"/>
  <c r="E28"/>
  <c r="F43"/>
  <c r="D39" l="1"/>
  <c r="D44" l="1"/>
  <c r="F17"/>
  <c r="F6"/>
  <c r="F7"/>
  <c r="F9"/>
  <c r="F10"/>
  <c r="F11"/>
  <c r="F12"/>
  <c r="F13"/>
  <c r="F14"/>
  <c r="F15"/>
  <c r="F16"/>
  <c r="F25"/>
  <c r="F27"/>
  <c r="F28"/>
  <c r="F32"/>
  <c r="F33"/>
  <c r="F34"/>
  <c r="F36"/>
  <c r="F37"/>
  <c r="F38"/>
  <c r="E40" l="1"/>
  <c r="F40" l="1"/>
  <c r="F21"/>
  <c r="E21"/>
  <c r="E5"/>
  <c r="F5"/>
  <c r="E39"/>
  <c r="C44" l="1"/>
  <c r="F39"/>
  <c r="E44" l="1"/>
  <c r="F44"/>
</calcChain>
</file>

<file path=xl/sharedStrings.xml><?xml version="1.0" encoding="utf-8"?>
<sst xmlns="http://schemas.openxmlformats.org/spreadsheetml/2006/main" count="54" uniqueCount="53">
  <si>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</si>
  <si>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</si>
  <si>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</si>
  <si>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</si>
  <si>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</si>
  <si>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</si>
  <si>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</si>
  <si>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</si>
  <si>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</si>
  <si>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</si>
  <si>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</si>
  <si>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</si>
  <si>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</si>
  <si>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</si>
  <si>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</si>
  <si>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</si>
  <si>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</si>
  <si>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</si>
  <si>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</si>
  <si>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</si>
  <si>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</si>
  <si>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</si>
  <si>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</si>
  <si>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</si>
  <si>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</si>
  <si>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</si>
  <si>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</si>
  <si>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</si>
  <si>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</si>
  <si>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</si>
  <si>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</si>
  <si>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</si>
  <si>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</si>
  <si>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</si>
  <si>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</si>
  <si>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</si>
  <si>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</si>
  <si>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</si>
  <si>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</si>
  <si>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</si>
  <si>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</si>
  <si>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</si>
  <si>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</si>
  <si>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</si>
  <si>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</si>
  <si>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</si>
  <si>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</si>
  <si>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</si>
  <si>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2</t>
  </si>
  <si>
    <t>за выдачу разрешения на уст. рекламной конструкции</t>
  </si>
  <si>
    <t xml:space="preserve">Сравнительный анализ поступления доходов в бюджет города Ставрополя за январь-ноябрь 2021-2022 гг. </t>
  </si>
  <si>
    <t>Поступило за                             январь-ноябрь          2021 года</t>
  </si>
  <si>
    <t>Поступило за                      январь-ноябрь        2022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</si>
</sst>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5" fillId="0" borderId="1" xfId="0" applyNumberFormat="1" applyFont="1" applyFill="1" applyBorder="1"/>
    <xf numFmtId="164" fontId="5" fillId="0" borderId="13" xfId="0" applyNumberFormat="1" applyFont="1" applyFill="1" applyBorder="1"/>
    <xf numFmtId="3" fontId="6" fillId="2" borderId="2" xfId="0" applyNumberFormat="1" applyFont="1" applyFill="1" applyBorder="1"/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6" fillId="0" borderId="2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164" fontId="7" fillId="0" borderId="13" xfId="0" applyNumberFormat="1" applyFont="1" applyFill="1" applyBorder="1" applyAlignment="1">
      <alignment horizontal="right"/>
    </xf>
    <xf numFmtId="3" fontId="5" fillId="0" borderId="2" xfId="0" applyNumberFormat="1" applyFont="1" applyFill="1" applyBorder="1"/>
    <xf numFmtId="3" fontId="6" fillId="0" borderId="15" xfId="0" applyNumberFormat="1" applyFont="1" applyFill="1" applyBorder="1"/>
    <xf numFmtId="3" fontId="5" fillId="0" borderId="4" xfId="0" applyNumberFormat="1" applyFont="1" applyFill="1" applyBorder="1"/>
    <xf numFmtId="3" fontId="5" fillId="0" borderId="5" xfId="0" applyNumberFormat="1" applyFont="1" applyFill="1" applyBorder="1"/>
    <xf numFmtId="164" fontId="5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Fill="1"/>
    <xf numFmtId="0" fontId="1" fillId="0" borderId="0" xfId="0" applyFont="1" applyFill="1" applyAlignment="1">
      <alignment wrapText="1"/>
    </xf>
    <xf numFmtId="164" fontId="6" fillId="0" borderId="13" xfId="0" applyNumberFormat="1" applyFont="1" applyFill="1" applyBorder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2" fillId="0" borderId="0" xfId="0" applyNumberFormat="1" applyFont="1" applyFill="1"/>
    <xf numFmtId="14" fontId="1" fillId="2" borderId="8" xfId="0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/>
    <xf numFmtId="3" fontId="5" fillId="2" borderId="2" xfId="0" applyNumberFormat="1" applyFont="1" applyFill="1" applyBorder="1"/>
    <xf numFmtId="0" fontId="6" fillId="0" borderId="0" xfId="0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view="pageBreakPreview" topLeftCell="A25" zoomScaleSheetLayoutView="100" workbookViewId="0">
      <selection activeCell="F41" sqref="F41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3" style="8" customWidth="1"/>
    <col min="4" max="4" width="12.85546875" style="8" customWidth="1"/>
    <col min="5" max="5" width="11.85546875" style="8" customWidth="1"/>
    <col min="6" max="6" width="10.28515625" style="8" customWidth="1"/>
    <col min="7" max="16384" width="9.140625" style="8"/>
  </cols>
  <sheetData>
    <row r="1" spans="1:221" ht="19.5" customHeight="1">
      <c r="B1" s="39"/>
      <c r="E1" s="49" t="s">
        <v>48</v>
      </c>
      <c r="F1" s="49"/>
    </row>
    <row r="2" spans="1:221" ht="21" customHeight="1">
      <c r="A2" s="67" t="s">
        <v>50</v>
      </c>
      <c r="B2" s="68"/>
      <c r="C2" s="68"/>
      <c r="D2" s="68"/>
      <c r="E2" s="68"/>
      <c r="F2" s="68"/>
    </row>
    <row r="3" spans="1:221" ht="21" customHeight="1" thickBot="1">
      <c r="E3" s="69" t="s">
        <v>40</v>
      </c>
      <c r="F3" s="69"/>
    </row>
    <row r="4" spans="1:221" ht="47.25" customHeight="1">
      <c r="A4" s="37" t="s">
        <v>31</v>
      </c>
      <c r="B4" s="20" t="s">
        <v>32</v>
      </c>
      <c r="C4" s="46" t="s">
        <v>51</v>
      </c>
      <c r="D4" s="46" t="s">
        <v>52</v>
      </c>
      <c r="E4" s="12" t="s">
        <v>12</v>
      </c>
      <c r="F4" s="19" t="s">
        <v>30</v>
      </c>
    </row>
    <row r="5" spans="1:221" s="3" customFormat="1" ht="17.45" customHeight="1">
      <c r="A5" s="15"/>
      <c r="B5" s="10" t="s">
        <v>7</v>
      </c>
      <c r="C5" s="21">
        <f>C6+C7+C8+C9+C10+C11+C12+C13+C16+C20</f>
        <v>4116057</v>
      </c>
      <c r="D5" s="21">
        <f>D6+D7+D8+D9+D10+D11+D12+D13+D16+D20</f>
        <v>4546842</v>
      </c>
      <c r="E5" s="21">
        <f>D5-C5</f>
        <v>430785</v>
      </c>
      <c r="F5" s="22">
        <f>D5/C5*100</f>
        <v>110.46596293491562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3">
        <v>1</v>
      </c>
      <c r="B6" s="1" t="s">
        <v>0</v>
      </c>
      <c r="C6" s="23">
        <v>2512655</v>
      </c>
      <c r="D6" s="23">
        <v>2773116</v>
      </c>
      <c r="E6" s="24">
        <f t="shared" ref="E6:E20" si="0">D6-C6</f>
        <v>260461</v>
      </c>
      <c r="F6" s="25">
        <f t="shared" ref="F6:F43" si="1">D6/C6*100</f>
        <v>110.36596747265344</v>
      </c>
    </row>
    <row r="7" spans="1:221" ht="15.75">
      <c r="A7" s="13">
        <v>2</v>
      </c>
      <c r="B7" s="1" t="s">
        <v>23</v>
      </c>
      <c r="C7" s="26">
        <v>22837</v>
      </c>
      <c r="D7" s="26">
        <v>27645</v>
      </c>
      <c r="E7" s="24">
        <f t="shared" si="0"/>
        <v>4808</v>
      </c>
      <c r="F7" s="25">
        <f t="shared" si="1"/>
        <v>121.0535534439725</v>
      </c>
    </row>
    <row r="8" spans="1:221" ht="25.5" customHeight="1">
      <c r="A8" s="13">
        <v>3</v>
      </c>
      <c r="B8" s="1" t="s">
        <v>46</v>
      </c>
      <c r="C8" s="26">
        <v>476629</v>
      </c>
      <c r="D8" s="26">
        <v>597549</v>
      </c>
      <c r="E8" s="24">
        <f t="shared" si="0"/>
        <v>120920</v>
      </c>
      <c r="F8" s="25">
        <f t="shared" si="1"/>
        <v>125.36983691718298</v>
      </c>
    </row>
    <row r="9" spans="1:221" ht="18.600000000000001" customHeight="1">
      <c r="A9" s="43">
        <v>4</v>
      </c>
      <c r="B9" s="1" t="s">
        <v>5</v>
      </c>
      <c r="C9" s="26">
        <v>77695</v>
      </c>
      <c r="D9" s="23">
        <v>-742</v>
      </c>
      <c r="E9" s="24">
        <f t="shared" si="0"/>
        <v>-78437</v>
      </c>
      <c r="F9" s="25">
        <f t="shared" si="1"/>
        <v>-0.95501641032241458</v>
      </c>
    </row>
    <row r="10" spans="1:221" ht="15.75">
      <c r="A10" s="43">
        <v>5</v>
      </c>
      <c r="B10" s="1" t="s">
        <v>6</v>
      </c>
      <c r="C10" s="26">
        <v>12219</v>
      </c>
      <c r="D10" s="26">
        <v>30269</v>
      </c>
      <c r="E10" s="24">
        <f t="shared" si="0"/>
        <v>18050</v>
      </c>
      <c r="F10" s="25">
        <f t="shared" si="1"/>
        <v>247.72076274654228</v>
      </c>
    </row>
    <row r="11" spans="1:221" ht="15.6" customHeight="1">
      <c r="A11" s="43">
        <v>6</v>
      </c>
      <c r="B11" s="1" t="s">
        <v>17</v>
      </c>
      <c r="C11" s="23">
        <v>93415</v>
      </c>
      <c r="D11" s="23">
        <v>98751</v>
      </c>
      <c r="E11" s="24">
        <f t="shared" si="0"/>
        <v>5336</v>
      </c>
      <c r="F11" s="25">
        <f t="shared" si="1"/>
        <v>105.71214473050368</v>
      </c>
    </row>
    <row r="12" spans="1:221" ht="15.75">
      <c r="A12" s="43">
        <v>7</v>
      </c>
      <c r="B12" s="1" t="s">
        <v>1</v>
      </c>
      <c r="C12" s="26">
        <v>408384</v>
      </c>
      <c r="D12" s="26">
        <v>489958</v>
      </c>
      <c r="E12" s="24">
        <f t="shared" si="0"/>
        <v>81574</v>
      </c>
      <c r="F12" s="25">
        <f t="shared" si="1"/>
        <v>119.97482761322678</v>
      </c>
    </row>
    <row r="13" spans="1:221" ht="15.75">
      <c r="A13" s="58">
        <v>8</v>
      </c>
      <c r="B13" s="1" t="s">
        <v>15</v>
      </c>
      <c r="C13" s="23">
        <f>C14+C15</f>
        <v>426725</v>
      </c>
      <c r="D13" s="23">
        <f>D14+D15</f>
        <v>443631</v>
      </c>
      <c r="E13" s="24">
        <f t="shared" si="0"/>
        <v>16906</v>
      </c>
      <c r="F13" s="25">
        <f t="shared" si="1"/>
        <v>103.9618020973695</v>
      </c>
    </row>
    <row r="14" spans="1:221" s="41" customFormat="1" ht="15.75">
      <c r="A14" s="61"/>
      <c r="B14" s="17" t="s">
        <v>26</v>
      </c>
      <c r="C14" s="27">
        <v>311811</v>
      </c>
      <c r="D14" s="27">
        <v>317096</v>
      </c>
      <c r="E14" s="28">
        <f t="shared" si="0"/>
        <v>5285</v>
      </c>
      <c r="F14" s="29">
        <f t="shared" si="1"/>
        <v>101.69493699709118</v>
      </c>
    </row>
    <row r="15" spans="1:221" s="41" customFormat="1" ht="15.75">
      <c r="A15" s="62"/>
      <c r="B15" s="17" t="s">
        <v>25</v>
      </c>
      <c r="C15" s="27">
        <v>114914</v>
      </c>
      <c r="D15" s="27">
        <v>126535</v>
      </c>
      <c r="E15" s="28">
        <f t="shared" si="0"/>
        <v>11621</v>
      </c>
      <c r="F15" s="29">
        <f t="shared" si="1"/>
        <v>110.112779991994</v>
      </c>
    </row>
    <row r="16" spans="1:221" ht="15.75">
      <c r="A16" s="58">
        <v>9</v>
      </c>
      <c r="B16" s="1" t="s">
        <v>16</v>
      </c>
      <c r="C16" s="26">
        <f>C17+C18+C19</f>
        <v>85495</v>
      </c>
      <c r="D16" s="26">
        <f>D17+D18+D19</f>
        <v>86665</v>
      </c>
      <c r="E16" s="24">
        <f t="shared" si="0"/>
        <v>1170</v>
      </c>
      <c r="F16" s="25">
        <f t="shared" si="1"/>
        <v>101.36850108193462</v>
      </c>
    </row>
    <row r="17" spans="1:221" s="42" customFormat="1" ht="15.75">
      <c r="A17" s="59"/>
      <c r="B17" s="17" t="s">
        <v>21</v>
      </c>
      <c r="C17" s="30">
        <v>85492</v>
      </c>
      <c r="D17" s="30">
        <v>86493</v>
      </c>
      <c r="E17" s="28">
        <f t="shared" si="0"/>
        <v>1001</v>
      </c>
      <c r="F17" s="29">
        <f t="shared" si="1"/>
        <v>101.17086978898611</v>
      </c>
    </row>
    <row r="18" spans="1:221" s="42" customFormat="1" ht="15.75">
      <c r="A18" s="59"/>
      <c r="B18" s="17" t="s">
        <v>49</v>
      </c>
      <c r="C18" s="30">
        <v>0</v>
      </c>
      <c r="D18" s="30">
        <v>170</v>
      </c>
      <c r="E18" s="28">
        <f t="shared" si="0"/>
        <v>170</v>
      </c>
      <c r="F18" s="31" t="s">
        <v>38</v>
      </c>
    </row>
    <row r="19" spans="1:221" s="42" customFormat="1" ht="15.75">
      <c r="A19" s="62"/>
      <c r="B19" s="17" t="s">
        <v>37</v>
      </c>
      <c r="C19" s="30">
        <v>3</v>
      </c>
      <c r="D19" s="30">
        <v>2</v>
      </c>
      <c r="E19" s="28">
        <f t="shared" si="0"/>
        <v>-1</v>
      </c>
      <c r="F19" s="29">
        <f t="shared" si="1"/>
        <v>66.666666666666657</v>
      </c>
    </row>
    <row r="20" spans="1:221" ht="26.25">
      <c r="A20" s="43">
        <v>10</v>
      </c>
      <c r="B20" s="1" t="s">
        <v>44</v>
      </c>
      <c r="C20" s="26">
        <v>3</v>
      </c>
      <c r="D20" s="26">
        <v>0</v>
      </c>
      <c r="E20" s="24">
        <f t="shared" si="0"/>
        <v>-3</v>
      </c>
      <c r="F20" s="29">
        <f t="shared" si="1"/>
        <v>0</v>
      </c>
    </row>
    <row r="21" spans="1:221" s="3" customFormat="1" ht="16.899999999999999" customHeight="1">
      <c r="A21" s="16"/>
      <c r="B21" s="6" t="s">
        <v>8</v>
      </c>
      <c r="C21" s="32">
        <f>C22+C23+C24+C25+C26+C28+C31+C32+C33+C34+C35+C36+C38</f>
        <v>733052</v>
      </c>
      <c r="D21" s="32">
        <f>D22+D23+D24+D25+D26+D28+D31+D32+D33+D34+D35+D36+D38</f>
        <v>804307</v>
      </c>
      <c r="E21" s="21">
        <f t="shared" ref="E21:E44" si="2">D21-C21</f>
        <v>71255</v>
      </c>
      <c r="F21" s="22">
        <f t="shared" si="1"/>
        <v>109.72031997730039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43">
        <v>11</v>
      </c>
      <c r="B22" s="1" t="s">
        <v>10</v>
      </c>
      <c r="C22" s="26">
        <v>4222</v>
      </c>
      <c r="D22" s="26">
        <v>4334</v>
      </c>
      <c r="E22" s="24">
        <f t="shared" si="2"/>
        <v>112</v>
      </c>
      <c r="F22" s="25">
        <f t="shared" si="1"/>
        <v>102.65277119848413</v>
      </c>
    </row>
    <row r="23" spans="1:221" ht="54" customHeight="1">
      <c r="A23" s="43">
        <v>12</v>
      </c>
      <c r="B23" s="1" t="s">
        <v>27</v>
      </c>
      <c r="C23" s="26">
        <v>440044</v>
      </c>
      <c r="D23" s="26">
        <v>447210</v>
      </c>
      <c r="E23" s="24">
        <f t="shared" si="2"/>
        <v>7166</v>
      </c>
      <c r="F23" s="25">
        <f t="shared" si="1"/>
        <v>101.62847351628474</v>
      </c>
    </row>
    <row r="24" spans="1:221" ht="56.25" customHeight="1">
      <c r="A24" s="14" t="s">
        <v>45</v>
      </c>
      <c r="B24" s="2" t="s">
        <v>36</v>
      </c>
      <c r="C24" s="23">
        <v>16633</v>
      </c>
      <c r="D24" s="23">
        <v>15891</v>
      </c>
      <c r="E24" s="24">
        <f t="shared" si="2"/>
        <v>-742</v>
      </c>
      <c r="F24" s="25">
        <f t="shared" si="1"/>
        <v>95.538988757289729</v>
      </c>
    </row>
    <row r="25" spans="1:221" ht="52.5" customHeight="1">
      <c r="A25" s="44">
        <v>14</v>
      </c>
      <c r="B25" s="1" t="s">
        <v>28</v>
      </c>
      <c r="C25" s="26">
        <v>54174</v>
      </c>
      <c r="D25" s="26">
        <v>60968</v>
      </c>
      <c r="E25" s="24">
        <f t="shared" si="2"/>
        <v>6794</v>
      </c>
      <c r="F25" s="25">
        <f t="shared" si="1"/>
        <v>112.54107136264628</v>
      </c>
    </row>
    <row r="26" spans="1:221" ht="40.9" customHeight="1">
      <c r="A26" s="58">
        <v>15</v>
      </c>
      <c r="B26" s="1" t="s">
        <v>11</v>
      </c>
      <c r="C26" s="26">
        <v>10031</v>
      </c>
      <c r="D26" s="26">
        <v>3743</v>
      </c>
      <c r="E26" s="24">
        <f t="shared" si="2"/>
        <v>-6288</v>
      </c>
      <c r="F26" s="25">
        <f t="shared" si="1"/>
        <v>37.314325590668929</v>
      </c>
    </row>
    <row r="27" spans="1:221" ht="15.75" hidden="1">
      <c r="A27" s="62"/>
      <c r="B27" s="18" t="s">
        <v>19</v>
      </c>
      <c r="C27" s="26"/>
      <c r="D27" s="26"/>
      <c r="E27" s="24">
        <f t="shared" si="2"/>
        <v>0</v>
      </c>
      <c r="F27" s="25" t="e">
        <f t="shared" si="1"/>
        <v>#DIV/0!</v>
      </c>
    </row>
    <row r="28" spans="1:221" ht="27" customHeight="1">
      <c r="A28" s="58">
        <v>16</v>
      </c>
      <c r="B28" s="1" t="s">
        <v>41</v>
      </c>
      <c r="C28" s="23">
        <f>C29+C30</f>
        <v>2545</v>
      </c>
      <c r="D28" s="26">
        <f>D29+D30</f>
        <v>47176</v>
      </c>
      <c r="E28" s="24">
        <f t="shared" si="2"/>
        <v>44631</v>
      </c>
      <c r="F28" s="25">
        <f t="shared" si="1"/>
        <v>1853.6738703339881</v>
      </c>
    </row>
    <row r="29" spans="1:221" s="42" customFormat="1" ht="27" customHeight="1">
      <c r="A29" s="59"/>
      <c r="B29" s="17" t="s">
        <v>47</v>
      </c>
      <c r="C29" s="30">
        <v>72</v>
      </c>
      <c r="D29" s="30">
        <v>44711</v>
      </c>
      <c r="E29" s="28">
        <f t="shared" si="2"/>
        <v>44639</v>
      </c>
      <c r="F29" s="29">
        <f t="shared" si="1"/>
        <v>62098.611111111109</v>
      </c>
    </row>
    <row r="30" spans="1:221" s="42" customFormat="1" ht="15.6" customHeight="1">
      <c r="A30" s="60"/>
      <c r="B30" s="17" t="s">
        <v>20</v>
      </c>
      <c r="C30" s="30">
        <v>2473</v>
      </c>
      <c r="D30" s="30">
        <v>2465</v>
      </c>
      <c r="E30" s="28">
        <f t="shared" si="2"/>
        <v>-8</v>
      </c>
      <c r="F30" s="29">
        <f t="shared" si="1"/>
        <v>99.676506267691067</v>
      </c>
    </row>
    <row r="31" spans="1:221" ht="15" customHeight="1">
      <c r="A31" s="43">
        <v>17</v>
      </c>
      <c r="B31" s="1" t="s">
        <v>18</v>
      </c>
      <c r="C31" s="26">
        <v>1950</v>
      </c>
      <c r="D31" s="26">
        <v>1176</v>
      </c>
      <c r="E31" s="24">
        <f t="shared" si="2"/>
        <v>-774</v>
      </c>
      <c r="F31" s="25">
        <f t="shared" si="1"/>
        <v>60.307692307692307</v>
      </c>
    </row>
    <row r="32" spans="1:221" ht="26.25">
      <c r="A32" s="43">
        <v>18</v>
      </c>
      <c r="B32" s="1" t="s">
        <v>14</v>
      </c>
      <c r="C32" s="23">
        <v>15871</v>
      </c>
      <c r="D32" s="23">
        <v>21434</v>
      </c>
      <c r="E32" s="24">
        <f t="shared" si="2"/>
        <v>5563</v>
      </c>
      <c r="F32" s="25">
        <f t="shared" si="1"/>
        <v>135.05135152164326</v>
      </c>
    </row>
    <row r="33" spans="1:221" ht="63.75" customHeight="1">
      <c r="A33" s="43">
        <v>19</v>
      </c>
      <c r="B33" s="1" t="s">
        <v>24</v>
      </c>
      <c r="C33" s="26">
        <v>8878</v>
      </c>
      <c r="D33" s="23">
        <v>13367</v>
      </c>
      <c r="E33" s="24">
        <f t="shared" si="2"/>
        <v>4489</v>
      </c>
      <c r="F33" s="25">
        <f t="shared" si="1"/>
        <v>150.56318990763685</v>
      </c>
    </row>
    <row r="34" spans="1:221" ht="26.25" customHeight="1">
      <c r="A34" s="43">
        <v>20</v>
      </c>
      <c r="B34" s="1" t="s">
        <v>33</v>
      </c>
      <c r="C34" s="26">
        <v>94154</v>
      </c>
      <c r="D34" s="26">
        <v>140264</v>
      </c>
      <c r="E34" s="24">
        <f t="shared" si="2"/>
        <v>46110</v>
      </c>
      <c r="F34" s="25">
        <f t="shared" si="1"/>
        <v>148.97295919451113</v>
      </c>
    </row>
    <row r="35" spans="1:221" ht="15.75">
      <c r="A35" s="43">
        <v>21</v>
      </c>
      <c r="B35" s="1" t="s">
        <v>2</v>
      </c>
      <c r="C35" s="26">
        <v>7445</v>
      </c>
      <c r="D35" s="26">
        <v>11438</v>
      </c>
      <c r="E35" s="24">
        <f t="shared" si="2"/>
        <v>3993</v>
      </c>
      <c r="F35" s="25">
        <f>D35/C35*100</f>
        <v>153.63331094694425</v>
      </c>
    </row>
    <row r="36" spans="1:221" ht="15" customHeight="1">
      <c r="A36" s="58">
        <v>22</v>
      </c>
      <c r="B36" s="1" t="s">
        <v>39</v>
      </c>
      <c r="C36" s="26">
        <v>35344</v>
      </c>
      <c r="D36" s="26">
        <v>32943</v>
      </c>
      <c r="E36" s="24">
        <f t="shared" si="2"/>
        <v>-2401</v>
      </c>
      <c r="F36" s="25">
        <f t="shared" si="1"/>
        <v>93.206767768220914</v>
      </c>
    </row>
    <row r="37" spans="1:221" ht="24.75" hidden="1" customHeight="1">
      <c r="A37" s="59"/>
      <c r="B37" s="17" t="s">
        <v>29</v>
      </c>
      <c r="C37" s="30"/>
      <c r="D37" s="30"/>
      <c r="E37" s="24">
        <f t="shared" si="2"/>
        <v>0</v>
      </c>
      <c r="F37" s="25" t="e">
        <f t="shared" si="1"/>
        <v>#DIV/0!</v>
      </c>
    </row>
    <row r="38" spans="1:221" ht="15" customHeight="1">
      <c r="A38" s="43">
        <v>23</v>
      </c>
      <c r="B38" s="1" t="s">
        <v>3</v>
      </c>
      <c r="C38" s="26">
        <v>41761</v>
      </c>
      <c r="D38" s="26">
        <v>4363</v>
      </c>
      <c r="E38" s="24">
        <f t="shared" si="2"/>
        <v>-37398</v>
      </c>
      <c r="F38" s="25">
        <f t="shared" si="1"/>
        <v>10.447546754148608</v>
      </c>
    </row>
    <row r="39" spans="1:221" s="3" customFormat="1" ht="15.75">
      <c r="A39" s="63" t="s">
        <v>34</v>
      </c>
      <c r="B39" s="64"/>
      <c r="C39" s="32">
        <f>C5+C21</f>
        <v>4849109</v>
      </c>
      <c r="D39" s="48">
        <f>D5+D21</f>
        <v>5351149</v>
      </c>
      <c r="E39" s="21">
        <f t="shared" si="2"/>
        <v>502040</v>
      </c>
      <c r="F39" s="22">
        <f t="shared" si="1"/>
        <v>110.35324221418821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 ht="15.75">
      <c r="A40" s="54">
        <v>24</v>
      </c>
      <c r="B40" s="11" t="s">
        <v>4</v>
      </c>
      <c r="C40" s="32">
        <f>C41++C42+C43</f>
        <v>8832291</v>
      </c>
      <c r="D40" s="48">
        <f>D41+D42+D43</f>
        <v>9533848</v>
      </c>
      <c r="E40" s="21">
        <f t="shared" si="2"/>
        <v>701557</v>
      </c>
      <c r="F40" s="22">
        <f t="shared" si="1"/>
        <v>107.94309200183736</v>
      </c>
      <c r="G40" s="45"/>
      <c r="H40" s="45"/>
      <c r="I40" s="45"/>
    </row>
    <row r="41" spans="1:221" ht="24.75" customHeight="1">
      <c r="A41" s="54"/>
      <c r="B41" s="1" t="s">
        <v>13</v>
      </c>
      <c r="C41" s="23">
        <v>8856089</v>
      </c>
      <c r="D41" s="23">
        <v>9609339</v>
      </c>
      <c r="E41" s="24">
        <f t="shared" si="2"/>
        <v>753250</v>
      </c>
      <c r="F41" s="25">
        <f>D41/C41*100</f>
        <v>108.50544749493822</v>
      </c>
    </row>
    <row r="42" spans="1:221" ht="25.5" customHeight="1">
      <c r="A42" s="54"/>
      <c r="B42" s="4" t="s">
        <v>22</v>
      </c>
      <c r="C42" s="26">
        <v>0</v>
      </c>
      <c r="D42" s="26">
        <v>1455</v>
      </c>
      <c r="E42" s="24">
        <f t="shared" si="2"/>
        <v>1455</v>
      </c>
      <c r="F42" s="40" t="s">
        <v>38</v>
      </c>
    </row>
    <row r="43" spans="1:221" ht="26.25">
      <c r="A43" s="55"/>
      <c r="B43" s="1" t="s">
        <v>9</v>
      </c>
      <c r="C43" s="33">
        <v>-23798</v>
      </c>
      <c r="D43" s="47">
        <v>-76946</v>
      </c>
      <c r="E43" s="24">
        <f t="shared" si="2"/>
        <v>-53148</v>
      </c>
      <c r="F43" s="25">
        <f t="shared" si="1"/>
        <v>323.32969157072023</v>
      </c>
    </row>
    <row r="44" spans="1:221" s="9" customFormat="1" ht="20.45" customHeight="1" thickBot="1">
      <c r="A44" s="56" t="s">
        <v>35</v>
      </c>
      <c r="B44" s="57"/>
      <c r="C44" s="34">
        <f>C39+C40</f>
        <v>13681400</v>
      </c>
      <c r="D44" s="34">
        <f>D39+D40</f>
        <v>14884997</v>
      </c>
      <c r="E44" s="35">
        <f t="shared" si="2"/>
        <v>1203597</v>
      </c>
      <c r="F44" s="36">
        <f>D44/C44*100</f>
        <v>108.79732337333898</v>
      </c>
    </row>
    <row r="45" spans="1:221" ht="14.25" customHeight="1">
      <c r="A45" s="52"/>
      <c r="B45" s="53"/>
    </row>
    <row r="46" spans="1:221" ht="33.75" customHeight="1">
      <c r="A46" s="50" t="s">
        <v>42</v>
      </c>
      <c r="B46" s="51"/>
      <c r="C46" s="38"/>
      <c r="D46" s="38"/>
      <c r="E46" s="65" t="s">
        <v>43</v>
      </c>
      <c r="F46" s="66"/>
    </row>
  </sheetData>
  <mergeCells count="14">
    <mergeCell ref="E1:F1"/>
    <mergeCell ref="A46:B46"/>
    <mergeCell ref="A2:F2"/>
    <mergeCell ref="A45:B45"/>
    <mergeCell ref="A40:A43"/>
    <mergeCell ref="A44:B44"/>
    <mergeCell ref="A28:A30"/>
    <mergeCell ref="A13:A15"/>
    <mergeCell ref="A39:B39"/>
    <mergeCell ref="A26:A27"/>
    <mergeCell ref="A36:A37"/>
    <mergeCell ref="A16:A19"/>
    <mergeCell ref="E46:F46"/>
    <mergeCell ref="E3:F3"/>
  </mergeCells>
  <pageMargins left="0" right="0.19685039370078741" top="0.23622047244094491" bottom="0.23622047244094491" header="0.15748031496062992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январь-ноябрь</vt:lpstr>
      <vt:lpstr>'январь-ноябрь'!Область_печати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2022-11-03T07:16:59Z</cp:lastPrinted>
  <dcterms:created xsi:type="dcterms:W3CDTF">2002-11-26T08:28:37Z</dcterms:created>
  <dcterms:modified xsi:type="dcterms:W3CDTF">2022-12-06T08:07:31Z</dcterms:modified>
</cp:coreProperties>
</file>